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VZDRŽEVANJE MED. OPREME PROIZVAJALCA LIVANOVA, OSYPKA IN VERATHON\"/>
    </mc:Choice>
  </mc:AlternateContent>
  <xr:revisionPtr revIDLastSave="0" documentId="13_ncr:1_{66B679F5-B5A8-425E-B9DC-2918F082E677}" xr6:coauthVersionLast="47" xr6:coauthVersionMax="47" xr10:uidLastSave="{00000000-0000-0000-0000-000000000000}"/>
  <bookViews>
    <workbookView xWindow="-120" yWindow="-120" windowWidth="29040" windowHeight="15720" activeTab="1" xr2:uid="{C7E9F543-D62A-41CE-AFA4-71DFFBD1C900}"/>
  </bookViews>
  <sheets>
    <sheet name="Sklop 1 - podsklop 1" sheetId="1" r:id="rId1"/>
    <sheet name="Sklop 1 - podsklop 2" sheetId="2" r:id="rId2"/>
    <sheet name="Sklop 1 - rekapitulacija" sheetId="3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2" l="1"/>
  <c r="G18" i="2"/>
  <c r="G19" i="2"/>
  <c r="G16" i="2"/>
  <c r="G20" i="2" s="1"/>
  <c r="G23" i="2" s="1"/>
  <c r="C17" i="3" s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19" i="1"/>
  <c r="G16" i="1"/>
  <c r="G15" i="1"/>
  <c r="G37" i="1" l="1"/>
  <c r="G17" i="1"/>
  <c r="G25" i="2"/>
  <c r="G26" i="2" s="1"/>
  <c r="G40" i="1" l="1"/>
  <c r="G42" i="1" s="1"/>
  <c r="G43" i="1" s="1"/>
  <c r="C16" i="3" l="1"/>
  <c r="C18" i="3" s="1"/>
</calcChain>
</file>

<file path=xl/sharedStrings.xml><?xml version="1.0" encoding="utf-8"?>
<sst xmlns="http://schemas.openxmlformats.org/spreadsheetml/2006/main" count="153" uniqueCount="108">
  <si>
    <t>PONUDNIK:</t>
  </si>
  <si>
    <t>SKLOP 1 - PODSKLOP 1</t>
  </si>
  <si>
    <t>ZŠ</t>
  </si>
  <si>
    <t xml:space="preserve">Katal. Št. </t>
  </si>
  <si>
    <t>Opis</t>
  </si>
  <si>
    <t>EM</t>
  </si>
  <si>
    <t>Količina</t>
  </si>
  <si>
    <t>Cena na EM brez DDV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</si>
  <si>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</si>
  <si>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</si>
  <si>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</si>
  <si>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</si>
  <si>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</si>
  <si>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</si>
  <si>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</si>
  <si>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</si>
  <si>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kos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</si>
  <si>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</si>
  <si>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</si>
  <si>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</si>
  <si>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</si>
  <si>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</si>
  <si>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</si>
  <si>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</si>
  <si>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</si>
  <si>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</si>
  <si>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</si>
  <si>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</si>
  <si>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</si>
  <si>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</si>
  <si>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</si>
  <si>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</si>
  <si>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</si>
  <si>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</si>
  <si>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SKUPAJ:</t>
  </si>
  <si>
    <t>SKUPAJ VREDNOST BREZ DDV (EUR) - 1 LETNO OBDOBJE</t>
  </si>
  <si>
    <t>STOPNJA DDV (%)</t>
  </si>
  <si>
    <t>ZNESEK DAVKA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</si>
  <si>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</si>
  <si>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</si>
  <si>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</si>
  <si>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</si>
  <si>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Vrednosti v obrazcu so okvirne in predvidene za obdobje enega leta.</t>
  </si>
  <si>
    <t>ZNESEK DAVKA (EUR)</t>
  </si>
  <si>
    <t>SKLOP 1 - PODSKLOP 2</t>
  </si>
  <si>
    <t xml:space="preserve"> </t>
  </si>
  <si>
    <t>PREDRAČUN ZA SKLOP 1 - REKAPITULACIJA</t>
  </si>
  <si>
    <t>PREDRAČUN ZA SKLOP 1 – Podsklop 1                               (SKUPNA LETNA VREDNOST ZA PODSKLOP 1)</t>
  </si>
  <si>
    <t>PREDRAČUN ZA SKLOP 1 – Podsklop 2                               (SKUPNA LETNA VREDNOST ZA PODSKLOP 2)</t>
  </si>
  <si>
    <t>Končna vrednost ponudbe za sklop 1 v EUR brez DDV</t>
  </si>
  <si>
    <t>Skupna letna vrednost brez DDV (EUR)</t>
  </si>
  <si>
    <t>Ponudnik mora v stolpec "Cena na EM brez DDV" vpisati za vsako pozicijo ceno v EUR, in sicer zaokroženo na dve (2) decimalni mesti. V kolikor ponudnik cene ne vpiše, se šteje, da je nevpisana cena enaka nič (0,00) EUR.</t>
  </si>
  <si>
    <t>Številka ponudbe:_____________________</t>
  </si>
  <si>
    <t>Datum:_______________________________</t>
  </si>
  <si>
    <t>Datum:_____________________________________________________</t>
  </si>
  <si>
    <t>Številka ponudbe:___________________________________________</t>
  </si>
  <si>
    <t>Datum:________________________________________________</t>
  </si>
  <si>
    <t>Številka ponudbe:______________________________________</t>
  </si>
  <si>
    <t>Naziv naprave</t>
  </si>
  <si>
    <t>Oznaka</t>
  </si>
  <si>
    <t>Serijska št.</t>
  </si>
  <si>
    <t>KOREKTIVNO VZDRŽEVANJE IN REZERVNI DELI - MEDICINSKA OPREMA PROIZVAJALCA LIVANOVA</t>
  </si>
  <si>
    <t>Senzor za zračne mehurčke  3/8"</t>
  </si>
  <si>
    <t xml:space="preserve">Meritrans DTXPlus® PMSET 1TNF-R sterilni/za enkratno uporabo-pretvornik pritiska         </t>
  </si>
  <si>
    <t>Transduktorski kabel pretvornika DTX Stockert 12' (3.6 m)</t>
  </si>
  <si>
    <t>S5 modul za kontrolni display - S5 Kontrolna enota za nadzor delovanja</t>
  </si>
  <si>
    <t xml:space="preserve">Venting valve </t>
  </si>
  <si>
    <t>Level control senzor</t>
  </si>
  <si>
    <t>Modul za level control senzor</t>
  </si>
  <si>
    <t>Modul za senzor za zračne mehurčke</t>
  </si>
  <si>
    <t>Senzor za zračne mehurčke 3/8"-1/2"</t>
  </si>
  <si>
    <t>12/V/17Ah Baterija za E/P-Pack</t>
  </si>
  <si>
    <t>1/2" moški Hansen konektor (do H/C)</t>
  </si>
  <si>
    <t>Short circuit connector 3/8" LL-3-ST - Konektor-spoj za kratek krogotok z jeklenim kablom za obešanje zaIV drog</t>
  </si>
  <si>
    <t>1/2” ženski hansen konektor ( do oksigenatorja )</t>
  </si>
  <si>
    <t>1/2" ženski Hansen konektor (do oksigenatorja), 90° ukrivljen</t>
  </si>
  <si>
    <t>1/2" moški hansen konektor (do H/C), 90° ukrivljen</t>
  </si>
  <si>
    <t xml:space="preserve">Vodni filtri  </t>
  </si>
  <si>
    <t>SISTEM SCPC Z DVOJNIM PRITISKOM IN TEMPER.MODULOM</t>
  </si>
  <si>
    <t>00135615</t>
  </si>
  <si>
    <t>00135616</t>
  </si>
  <si>
    <t>APARAT ZA ZUNAJTELESNI KRVNI OBTOK LIVANOVA S5</t>
  </si>
  <si>
    <t>00134816</t>
  </si>
  <si>
    <t>APARAT ZA HLAJENJE IN OGREVANJE PACIENTOV MED ZUNAJTELESNIM OBTOKOM</t>
  </si>
  <si>
    <t>00150445</t>
  </si>
  <si>
    <t>23-07-50</t>
  </si>
  <si>
    <t>686852/KT</t>
  </si>
  <si>
    <t>684188/KT</t>
  </si>
  <si>
    <t>28-95-10Z                                          </t>
  </si>
  <si>
    <t>001-20-0027</t>
  </si>
  <si>
    <t>001-20-0028</t>
  </si>
  <si>
    <t>005-21-0083</t>
  </si>
  <si>
    <t xml:space="preserve">23-27-40  </t>
  </si>
  <si>
    <t>23-40-00</t>
  </si>
  <si>
    <t>23-45-00</t>
  </si>
  <si>
    <t>23-07-45</t>
  </si>
  <si>
    <t>001-20-0058</t>
  </si>
  <si>
    <t>70-300-019</t>
  </si>
  <si>
    <t>70-300-160</t>
  </si>
  <si>
    <t>73-300-089</t>
  </si>
  <si>
    <t>73-300-090</t>
  </si>
  <si>
    <t>16-10-17</t>
  </si>
  <si>
    <t>AQUINA Pall-Aquasafe In-Line</t>
  </si>
  <si>
    <r>
      <t xml:space="preserve">Pleksi pokrov za črpalko za S5 HLM, stara šifra </t>
    </r>
    <r>
      <rPr>
        <b/>
        <sz val="10"/>
        <color rgb="FF000000"/>
        <rFont val="Arial"/>
        <family val="2"/>
        <charset val="238"/>
      </rPr>
      <t>10-81-75</t>
    </r>
  </si>
  <si>
    <r>
      <t xml:space="preserve">Pokrov glave črpalke S5 pump cover x 2 /head pump/prej stara šifra art.  </t>
    </r>
    <r>
      <rPr>
        <b/>
        <sz val="10"/>
        <color rgb="FF000000"/>
        <rFont val="Arial"/>
        <family val="2"/>
        <charset val="238"/>
      </rPr>
      <t>10-86-45</t>
    </r>
  </si>
  <si>
    <t>REZERVNI DELI</t>
  </si>
  <si>
    <t>REDNO LETNO PREVENTIVNO VZDRŽEVANJE MEDICINSKE OPREME  PROIZVAJALCA LIVANOVA</t>
  </si>
  <si>
    <t>VZDRŽEVANJE MEDICINSKE OPREME PROIZVAJALCA LIVANOVA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</si>
</sst>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2" borderId="7" xfId="0" applyFont="1" applyFill="1" applyBorder="1"/>
    <xf numFmtId="0" fontId="2" fillId="0" borderId="7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9" fillId="0" borderId="0" xfId="0" applyFont="1"/>
    <xf numFmtId="0" fontId="10" fillId="0" borderId="0" xfId="0" applyFont="1"/>
    <xf numFmtId="0" fontId="1" fillId="2" borderId="7" xfId="0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vertical="center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9" xfId="0" applyFont="1" applyBorder="1" applyProtection="1">
      <protection locked="0"/>
    </xf>
    <xf numFmtId="0" fontId="2" fillId="0" borderId="0" xfId="0" applyFont="1" applyProtection="1">
      <protection locked="0"/>
    </xf>
    <xf numFmtId="2" fontId="2" fillId="0" borderId="7" xfId="0" applyNumberFormat="1" applyFont="1" applyBorder="1" applyAlignment="1" applyProtection="1">
      <alignment horizontal="right"/>
      <protection locked="0"/>
    </xf>
    <xf numFmtId="2" fontId="5" fillId="3" borderId="7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2" fontId="4" fillId="0" borderId="0" xfId="0" applyNumberFormat="1" applyFont="1" applyAlignment="1" applyProtection="1">
      <alignment horizontal="right"/>
    </xf>
    <xf numFmtId="0" fontId="4" fillId="2" borderId="7" xfId="0" applyFont="1" applyFill="1" applyBorder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right"/>
    </xf>
    <xf numFmtId="2" fontId="4" fillId="2" borderId="7" xfId="0" applyNumberFormat="1" applyFont="1" applyFill="1" applyBorder="1" applyAlignment="1" applyProtection="1">
      <alignment horizontal="right" wrapText="1"/>
    </xf>
    <xf numFmtId="0" fontId="5" fillId="3" borderId="7" xfId="0" applyFont="1" applyFill="1" applyBorder="1" applyAlignment="1" applyProtection="1">
      <alignment horizontal="left" vertical="top"/>
    </xf>
    <xf numFmtId="0" fontId="5" fillId="3" borderId="7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right"/>
    </xf>
    <xf numFmtId="2" fontId="5" fillId="3" borderId="7" xfId="0" applyNumberFormat="1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left" vertical="center"/>
    </xf>
    <xf numFmtId="0" fontId="5" fillId="3" borderId="7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left" vertical="top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right"/>
    </xf>
    <xf numFmtId="2" fontId="4" fillId="2" borderId="7" xfId="0" applyNumberFormat="1" applyFont="1" applyFill="1" applyBorder="1" applyAlignment="1" applyProtection="1">
      <alignment horizontal="right"/>
    </xf>
    <xf numFmtId="0" fontId="2" fillId="3" borderId="7" xfId="0" applyFont="1" applyFill="1" applyBorder="1" applyAlignment="1" applyProtection="1">
      <alignment horizontal="left"/>
    </xf>
    <xf numFmtId="49" fontId="8" fillId="0" borderId="7" xfId="0" applyNumberFormat="1" applyFont="1" applyBorder="1" applyAlignment="1" applyProtection="1">
      <alignment horizontal="left"/>
    </xf>
    <xf numFmtId="0" fontId="8" fillId="0" borderId="7" xfId="0" applyFont="1" applyBorder="1" applyAlignment="1" applyProtection="1">
      <alignment horizontal="left" wrapText="1"/>
    </xf>
    <xf numFmtId="49" fontId="8" fillId="0" borderId="7" xfId="0" applyNumberFormat="1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right"/>
    </xf>
    <xf numFmtId="0" fontId="8" fillId="0" borderId="7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left"/>
    </xf>
    <xf numFmtId="0" fontId="8" fillId="0" borderId="7" xfId="0" applyFont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left"/>
    </xf>
    <xf numFmtId="0" fontId="4" fillId="2" borderId="7" xfId="0" applyFont="1" applyFill="1" applyBorder="1" applyAlignment="1" applyProtection="1">
      <alignment horizontal="left" vertical="top"/>
    </xf>
    <xf numFmtId="0" fontId="4" fillId="2" borderId="6" xfId="0" applyFont="1" applyFill="1" applyBorder="1" applyAlignment="1" applyProtection="1">
      <alignment horizontal="center"/>
    </xf>
    <xf numFmtId="0" fontId="4" fillId="2" borderId="9" xfId="0" applyFont="1" applyFill="1" applyBorder="1" applyAlignment="1" applyProtection="1">
      <alignment horizontal="center"/>
    </xf>
    <xf numFmtId="0" fontId="4" fillId="2" borderId="10" xfId="0" applyFont="1" applyFill="1" applyBorder="1" applyAlignment="1" applyProtection="1">
      <alignment horizontal="center"/>
    </xf>
    <xf numFmtId="2" fontId="2" fillId="2" borderId="7" xfId="0" applyNumberFormat="1" applyFont="1" applyFill="1" applyBorder="1" applyAlignment="1" applyProtection="1">
      <alignment horizontal="right"/>
    </xf>
    <xf numFmtId="0" fontId="1" fillId="2" borderId="6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1" fillId="0" borderId="0" xfId="0" applyNumberFormat="1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2" fillId="0" borderId="1" xfId="0" applyNumberFormat="1" applyFont="1" applyBorder="1" applyAlignment="1" applyProtection="1">
      <alignment horizontal="right"/>
    </xf>
    <xf numFmtId="0" fontId="9" fillId="0" borderId="0" xfId="0" applyFo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2" fontId="5" fillId="2" borderId="7" xfId="0" applyNumberFormat="1" applyFont="1" applyFill="1" applyBorder="1" applyAlignment="1" applyProtection="1">
      <alignment horizontal="right"/>
      <protection locked="0"/>
    </xf>
    <xf numFmtId="2" fontId="4" fillId="2" borderId="7" xfId="0" applyNumberFormat="1" applyFont="1" applyFill="1" applyBorder="1" applyAlignment="1" applyProtection="1">
      <alignment horizontal="right" wrapText="1"/>
      <protection locked="0"/>
    </xf>
    <xf numFmtId="2" fontId="2" fillId="0" borderId="0" xfId="0" applyNumberFormat="1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2" fontId="3" fillId="0" borderId="0" xfId="0" applyNumberFormat="1" applyFont="1" applyProtection="1"/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 wrapText="1"/>
    </xf>
    <xf numFmtId="2" fontId="4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/>
    </xf>
    <xf numFmtId="0" fontId="0" fillId="0" borderId="7" xfId="0" applyBorder="1" applyAlignment="1" applyProtection="1">
      <alignment horizontal="left" vertical="top" wrapText="1"/>
    </xf>
    <xf numFmtId="0" fontId="0" fillId="0" borderId="7" xfId="0" applyBorder="1" applyAlignment="1" applyProtection="1">
      <alignment horizontal="left" vertical="top"/>
    </xf>
    <xf numFmtId="2" fontId="2" fillId="0" borderId="7" xfId="0" applyNumberFormat="1" applyFont="1" applyBorder="1" applyAlignment="1" applyProtection="1">
      <alignment horizontal="right"/>
    </xf>
    <xf numFmtId="2" fontId="2" fillId="0" borderId="8" xfId="0" applyNumberFormat="1" applyFont="1" applyBorder="1" applyAlignment="1" applyProtection="1">
      <alignment horizontal="right"/>
    </xf>
    <xf numFmtId="0" fontId="2" fillId="0" borderId="7" xfId="0" applyFont="1" applyBorder="1" applyAlignment="1" applyProtection="1">
      <alignment horizontal="left" wrapText="1"/>
    </xf>
    <xf numFmtId="0" fontId="2" fillId="2" borderId="19" xfId="0" applyFont="1" applyFill="1" applyBorder="1" applyAlignment="1" applyProtection="1">
      <alignment horizontal="left"/>
    </xf>
    <xf numFmtId="0" fontId="1" fillId="2" borderId="20" xfId="0" applyFont="1" applyFill="1" applyBorder="1" applyProtection="1"/>
    <xf numFmtId="0" fontId="2" fillId="2" borderId="20" xfId="0" applyFont="1" applyFill="1" applyBorder="1" applyProtection="1"/>
    <xf numFmtId="2" fontId="2" fillId="2" borderId="20" xfId="0" applyNumberFormat="1" applyFont="1" applyFill="1" applyBorder="1" applyProtection="1"/>
    <xf numFmtId="2" fontId="1" fillId="2" borderId="11" xfId="0" applyNumberFormat="1" applyFont="1" applyFill="1" applyBorder="1" applyAlignment="1" applyProtection="1">
      <alignment horizontal="right"/>
    </xf>
    <xf numFmtId="0" fontId="1" fillId="2" borderId="12" xfId="0" applyFont="1" applyFill="1" applyBorder="1" applyAlignment="1" applyProtection="1">
      <alignment horizontal="center"/>
    </xf>
    <xf numFmtId="0" fontId="1" fillId="2" borderId="13" xfId="0" applyFont="1" applyFill="1" applyBorder="1" applyAlignment="1" applyProtection="1">
      <alignment horizontal="center"/>
    </xf>
    <xf numFmtId="0" fontId="1" fillId="2" borderId="14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right"/>
    </xf>
    <xf numFmtId="0" fontId="1" fillId="2" borderId="15" xfId="0" applyFont="1" applyFill="1" applyBorder="1" applyAlignment="1" applyProtection="1">
      <alignment horizontal="center"/>
    </xf>
    <xf numFmtId="2" fontId="2" fillId="2" borderId="8" xfId="0" applyNumberFormat="1" applyFont="1" applyFill="1" applyBorder="1" applyAlignment="1" applyProtection="1">
      <alignment horizontal="right"/>
    </xf>
    <xf numFmtId="0" fontId="1" fillId="2" borderId="16" xfId="0" applyFont="1" applyFill="1" applyBorder="1" applyAlignment="1" applyProtection="1">
      <alignment horizontal="center"/>
    </xf>
    <xf numFmtId="0" fontId="1" fillId="2" borderId="17" xfId="0" applyFont="1" applyFill="1" applyBorder="1" applyAlignment="1" applyProtection="1">
      <alignment horizontal="center"/>
    </xf>
    <xf numFmtId="0" fontId="1" fillId="2" borderId="18" xfId="0" applyFont="1" applyFill="1" applyBorder="1" applyAlignment="1" applyProtection="1">
      <alignment horizontal="center"/>
    </xf>
    <xf numFmtId="2" fontId="2" fillId="2" borderId="11" xfId="0" applyNumberFormat="1" applyFont="1" applyFill="1" applyBorder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Protection="1"/>
    <xf numFmtId="2" fontId="2" fillId="2" borderId="20" xfId="0" applyNumberFormat="1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M53"/>
  <sheetViews>
    <sheetView topLeftCell="A13" zoomScaleNormal="100" workbookViewId="0">
      <selection activeCell="K16" sqref="K16"/>
    </sheetView>
  </sheetViews>
  <sheetFormatPr defaultRowHeight="14.25" x14ac:dyDescent="0.2"/>
  <cols>
    <col min="1" max="1" width="3.7109375" style="30" customWidth="1"/>
    <col min="2" max="2" width="19.7109375" style="31" customWidth="1"/>
    <col min="3" max="3" width="49.85546875" style="31" customWidth="1"/>
    <col min="4" max="4" width="8.28515625" style="32" customWidth="1"/>
    <col min="5" max="5" width="8.42578125" style="33" bestFit="1" customWidth="1"/>
    <col min="6" max="6" width="12.140625" style="34" customWidth="1"/>
    <col min="7" max="7" width="17" style="34" customWidth="1"/>
    <col min="8" max="16384" width="9.140625" style="31"/>
  </cols>
  <sheetData>
    <row r="1" spans="1:7" ht="8.25" customHeight="1" x14ac:dyDescent="0.2"/>
    <row r="2" spans="1:7" ht="20.100000000000001" customHeight="1" x14ac:dyDescent="0.2">
      <c r="B2" s="18" t="s">
        <v>0</v>
      </c>
      <c r="C2" s="19"/>
      <c r="D2" s="20"/>
    </row>
    <row r="3" spans="1:7" ht="18" customHeight="1" x14ac:dyDescent="0.2">
      <c r="B3" s="21"/>
      <c r="C3" s="22"/>
      <c r="D3" s="20"/>
    </row>
    <row r="4" spans="1:7" ht="20.100000000000001" customHeight="1" x14ac:dyDescent="0.2">
      <c r="B4" s="21"/>
      <c r="C4" s="23"/>
      <c r="D4" s="20"/>
    </row>
    <row r="5" spans="1:7" ht="20.100000000000001" customHeight="1" x14ac:dyDescent="0.2">
      <c r="B5" s="21"/>
      <c r="C5" s="22"/>
      <c r="D5" s="20"/>
    </row>
    <row r="6" spans="1:7" ht="20.100000000000001" customHeight="1" x14ac:dyDescent="0.2">
      <c r="B6" s="24"/>
      <c r="C6" s="19"/>
      <c r="D6" s="20"/>
    </row>
    <row r="7" spans="1:7" ht="20.100000000000001" customHeight="1" x14ac:dyDescent="0.2">
      <c r="B7" s="18" t="s">
        <v>57</v>
      </c>
      <c r="C7" s="19"/>
      <c r="D7" s="20"/>
    </row>
    <row r="8" spans="1:7" ht="20.100000000000001" customHeight="1" x14ac:dyDescent="0.2">
      <c r="B8" s="18" t="s">
        <v>56</v>
      </c>
      <c r="C8" s="19"/>
      <c r="D8" s="20" t="s">
        <v>45</v>
      </c>
    </row>
    <row r="9" spans="1:7" x14ac:dyDescent="0.2">
      <c r="B9" s="19"/>
      <c r="C9" s="19"/>
      <c r="D9" s="20"/>
    </row>
    <row r="11" spans="1:7" ht="15" x14ac:dyDescent="0.25">
      <c r="B11" s="37" t="s">
        <v>1</v>
      </c>
      <c r="C11" s="37"/>
      <c r="D11" s="37"/>
      <c r="E11" s="37"/>
      <c r="F11" s="37"/>
      <c r="G11" s="38"/>
    </row>
    <row r="12" spans="1:7" ht="15" x14ac:dyDescent="0.25">
      <c r="B12" s="37" t="s">
        <v>61</v>
      </c>
      <c r="C12" s="37"/>
      <c r="D12" s="37"/>
      <c r="E12" s="37"/>
      <c r="F12" s="37"/>
      <c r="G12" s="37"/>
    </row>
    <row r="14" spans="1:7" ht="39.950000000000003" customHeight="1" x14ac:dyDescent="0.2">
      <c r="A14" s="39" t="s">
        <v>2</v>
      </c>
      <c r="B14" s="40" t="s">
        <v>3</v>
      </c>
      <c r="C14" s="40" t="s">
        <v>4</v>
      </c>
      <c r="D14" s="40" t="s">
        <v>5</v>
      </c>
      <c r="E14" s="41" t="s">
        <v>6</v>
      </c>
      <c r="F14" s="42" t="s">
        <v>7</v>
      </c>
      <c r="G14" s="42" t="s">
        <v>8</v>
      </c>
    </row>
    <row r="15" spans="1:7" ht="39.950000000000003" customHeight="1" x14ac:dyDescent="0.2">
      <c r="A15" s="43" t="s">
        <v>9</v>
      </c>
      <c r="B15" s="43"/>
      <c r="C15" s="44" t="s">
        <v>10</v>
      </c>
      <c r="D15" s="45" t="s">
        <v>11</v>
      </c>
      <c r="E15" s="46">
        <v>30</v>
      </c>
      <c r="F15" s="26">
        <v>0</v>
      </c>
      <c r="G15" s="47">
        <f>E15*F15</f>
        <v>0</v>
      </c>
    </row>
    <row r="16" spans="1:7" ht="39.950000000000003" customHeight="1" x14ac:dyDescent="0.2">
      <c r="A16" s="48" t="s">
        <v>12</v>
      </c>
      <c r="B16" s="49"/>
      <c r="C16" s="44" t="s">
        <v>13</v>
      </c>
      <c r="D16" s="45" t="s">
        <v>14</v>
      </c>
      <c r="E16" s="46">
        <v>6</v>
      </c>
      <c r="F16" s="26">
        <v>0</v>
      </c>
      <c r="G16" s="47">
        <f t="shared" ref="G16" si="0">E16*F16</f>
        <v>0</v>
      </c>
    </row>
    <row r="17" spans="1:7" ht="39.950000000000003" customHeight="1" x14ac:dyDescent="0.2">
      <c r="A17" s="50"/>
      <c r="B17" s="51"/>
      <c r="C17" s="52" t="s">
        <v>34</v>
      </c>
      <c r="D17" s="53"/>
      <c r="E17" s="54"/>
      <c r="F17" s="83"/>
      <c r="G17" s="55">
        <f>SUM(G15:G16)</f>
        <v>0</v>
      </c>
    </row>
    <row r="18" spans="1:7" ht="39.950000000000003" customHeight="1" x14ac:dyDescent="0.2">
      <c r="A18" s="39"/>
      <c r="B18" s="40"/>
      <c r="C18" s="39" t="s">
        <v>105</v>
      </c>
      <c r="D18" s="40"/>
      <c r="E18" s="41"/>
      <c r="F18" s="84"/>
      <c r="G18" s="42"/>
    </row>
    <row r="19" spans="1:7" ht="24.95" customHeight="1" x14ac:dyDescent="0.2">
      <c r="A19" s="56" t="s">
        <v>15</v>
      </c>
      <c r="B19" s="57" t="s">
        <v>85</v>
      </c>
      <c r="C19" s="58" t="s">
        <v>62</v>
      </c>
      <c r="D19" s="59" t="s">
        <v>16</v>
      </c>
      <c r="E19" s="60">
        <v>2</v>
      </c>
      <c r="F19" s="26">
        <v>0</v>
      </c>
      <c r="G19" s="47">
        <f>E19*F19</f>
        <v>0</v>
      </c>
    </row>
    <row r="20" spans="1:7" ht="24.95" customHeight="1" x14ac:dyDescent="0.2">
      <c r="A20" s="56" t="s">
        <v>17</v>
      </c>
      <c r="B20" s="61" t="s">
        <v>86</v>
      </c>
      <c r="C20" s="62" t="s">
        <v>63</v>
      </c>
      <c r="D20" s="59" t="s">
        <v>16</v>
      </c>
      <c r="E20" s="60">
        <v>1</v>
      </c>
      <c r="F20" s="26">
        <v>0</v>
      </c>
      <c r="G20" s="47">
        <f t="shared" ref="G20:G36" si="1">E20*F20</f>
        <v>0</v>
      </c>
    </row>
    <row r="21" spans="1:7" ht="24.95" customHeight="1" x14ac:dyDescent="0.2">
      <c r="A21" s="56" t="s">
        <v>18</v>
      </c>
      <c r="B21" s="61" t="s">
        <v>87</v>
      </c>
      <c r="C21" s="62" t="s">
        <v>64</v>
      </c>
      <c r="D21" s="59" t="s">
        <v>16</v>
      </c>
      <c r="E21" s="60">
        <v>2</v>
      </c>
      <c r="F21" s="26">
        <v>0</v>
      </c>
      <c r="G21" s="47">
        <f t="shared" si="1"/>
        <v>0</v>
      </c>
    </row>
    <row r="22" spans="1:7" ht="24.95" customHeight="1" x14ac:dyDescent="0.2">
      <c r="A22" s="56" t="s">
        <v>19</v>
      </c>
      <c r="B22" s="61" t="s">
        <v>88</v>
      </c>
      <c r="C22" s="58" t="s">
        <v>65</v>
      </c>
      <c r="D22" s="59" t="s">
        <v>16</v>
      </c>
      <c r="E22" s="60">
        <v>1</v>
      </c>
      <c r="F22" s="26">
        <v>0</v>
      </c>
      <c r="G22" s="47">
        <f t="shared" si="1"/>
        <v>0</v>
      </c>
    </row>
    <row r="23" spans="1:7" ht="24.95" customHeight="1" x14ac:dyDescent="0.2">
      <c r="A23" s="56" t="s">
        <v>20</v>
      </c>
      <c r="B23" s="57" t="s">
        <v>89</v>
      </c>
      <c r="C23" s="58" t="s">
        <v>103</v>
      </c>
      <c r="D23" s="59" t="s">
        <v>16</v>
      </c>
      <c r="E23" s="60">
        <v>2</v>
      </c>
      <c r="F23" s="26">
        <v>0</v>
      </c>
      <c r="G23" s="47">
        <f t="shared" si="1"/>
        <v>0</v>
      </c>
    </row>
    <row r="24" spans="1:7" ht="24.95" customHeight="1" x14ac:dyDescent="0.2">
      <c r="A24" s="56" t="s">
        <v>21</v>
      </c>
      <c r="B24" s="57" t="s">
        <v>90</v>
      </c>
      <c r="C24" s="58" t="s">
        <v>104</v>
      </c>
      <c r="D24" s="59" t="s">
        <v>16</v>
      </c>
      <c r="E24" s="60">
        <v>2</v>
      </c>
      <c r="F24" s="26">
        <v>0</v>
      </c>
      <c r="G24" s="47">
        <f t="shared" si="1"/>
        <v>0</v>
      </c>
    </row>
    <row r="25" spans="1:7" ht="24.95" customHeight="1" x14ac:dyDescent="0.2">
      <c r="A25" s="56" t="s">
        <v>22</v>
      </c>
      <c r="B25" s="57" t="s">
        <v>91</v>
      </c>
      <c r="C25" s="58" t="s">
        <v>66</v>
      </c>
      <c r="D25" s="59" t="s">
        <v>16</v>
      </c>
      <c r="E25" s="60">
        <v>2</v>
      </c>
      <c r="F25" s="26">
        <v>0</v>
      </c>
      <c r="G25" s="47">
        <f t="shared" si="1"/>
        <v>0</v>
      </c>
    </row>
    <row r="26" spans="1:7" ht="24.95" customHeight="1" x14ac:dyDescent="0.2">
      <c r="A26" s="56" t="s">
        <v>23</v>
      </c>
      <c r="B26" s="62" t="s">
        <v>92</v>
      </c>
      <c r="C26" s="62" t="s">
        <v>67</v>
      </c>
      <c r="D26" s="59" t="s">
        <v>16</v>
      </c>
      <c r="E26" s="60">
        <v>2</v>
      </c>
      <c r="F26" s="26">
        <v>0</v>
      </c>
      <c r="G26" s="47">
        <f t="shared" si="1"/>
        <v>0</v>
      </c>
    </row>
    <row r="27" spans="1:7" ht="24.95" customHeight="1" x14ac:dyDescent="0.2">
      <c r="A27" s="56" t="s">
        <v>24</v>
      </c>
      <c r="B27" s="62" t="s">
        <v>93</v>
      </c>
      <c r="C27" s="62" t="s">
        <v>68</v>
      </c>
      <c r="D27" s="59" t="s">
        <v>16</v>
      </c>
      <c r="E27" s="60">
        <v>1</v>
      </c>
      <c r="F27" s="26">
        <v>0</v>
      </c>
      <c r="G27" s="47">
        <f t="shared" si="1"/>
        <v>0</v>
      </c>
    </row>
    <row r="28" spans="1:7" ht="24.95" customHeight="1" x14ac:dyDescent="0.2">
      <c r="A28" s="56" t="s">
        <v>25</v>
      </c>
      <c r="B28" s="57" t="s">
        <v>94</v>
      </c>
      <c r="C28" s="58" t="s">
        <v>69</v>
      </c>
      <c r="D28" s="59" t="s">
        <v>16</v>
      </c>
      <c r="E28" s="60">
        <v>1</v>
      </c>
      <c r="F28" s="26">
        <v>0</v>
      </c>
      <c r="G28" s="47">
        <f t="shared" si="1"/>
        <v>0</v>
      </c>
    </row>
    <row r="29" spans="1:7" ht="24.95" customHeight="1" x14ac:dyDescent="0.2">
      <c r="A29" s="56" t="s">
        <v>26</v>
      </c>
      <c r="B29" s="57" t="s">
        <v>95</v>
      </c>
      <c r="C29" s="58" t="s">
        <v>70</v>
      </c>
      <c r="D29" s="59" t="s">
        <v>16</v>
      </c>
      <c r="E29" s="60">
        <v>2</v>
      </c>
      <c r="F29" s="26">
        <v>0</v>
      </c>
      <c r="G29" s="47">
        <f t="shared" si="1"/>
        <v>0</v>
      </c>
    </row>
    <row r="30" spans="1:7" ht="24.95" customHeight="1" x14ac:dyDescent="0.2">
      <c r="A30" s="56" t="s">
        <v>27</v>
      </c>
      <c r="B30" s="63" t="s">
        <v>96</v>
      </c>
      <c r="C30" s="62" t="s">
        <v>71</v>
      </c>
      <c r="D30" s="59" t="s">
        <v>16</v>
      </c>
      <c r="E30" s="60">
        <v>2</v>
      </c>
      <c r="F30" s="26">
        <v>0</v>
      </c>
      <c r="G30" s="47">
        <f t="shared" si="1"/>
        <v>0</v>
      </c>
    </row>
    <row r="31" spans="1:7" ht="24.95" customHeight="1" x14ac:dyDescent="0.2">
      <c r="A31" s="56" t="s">
        <v>28</v>
      </c>
      <c r="B31" s="63" t="s">
        <v>97</v>
      </c>
      <c r="C31" s="58" t="s">
        <v>72</v>
      </c>
      <c r="D31" s="59" t="s">
        <v>16</v>
      </c>
      <c r="E31" s="60">
        <v>1</v>
      </c>
      <c r="F31" s="26">
        <v>0</v>
      </c>
      <c r="G31" s="47">
        <f t="shared" si="1"/>
        <v>0</v>
      </c>
    </row>
    <row r="32" spans="1:7" ht="24.95" customHeight="1" x14ac:dyDescent="0.2">
      <c r="A32" s="56" t="s">
        <v>29</v>
      </c>
      <c r="B32" s="63" t="s">
        <v>98</v>
      </c>
      <c r="C32" s="58" t="s">
        <v>73</v>
      </c>
      <c r="D32" s="59" t="s">
        <v>16</v>
      </c>
      <c r="E32" s="60">
        <v>1</v>
      </c>
      <c r="F32" s="26">
        <v>0</v>
      </c>
      <c r="G32" s="47">
        <f t="shared" si="1"/>
        <v>0</v>
      </c>
    </row>
    <row r="33" spans="1:13" ht="24.95" customHeight="1" x14ac:dyDescent="0.2">
      <c r="A33" s="56" t="s">
        <v>30</v>
      </c>
      <c r="B33" s="57" t="s">
        <v>99</v>
      </c>
      <c r="C33" s="62" t="s">
        <v>74</v>
      </c>
      <c r="D33" s="59" t="s">
        <v>16</v>
      </c>
      <c r="E33" s="60">
        <v>1</v>
      </c>
      <c r="F33" s="26">
        <v>0</v>
      </c>
      <c r="G33" s="47">
        <f t="shared" si="1"/>
        <v>0</v>
      </c>
    </row>
    <row r="34" spans="1:13" ht="25.5" customHeight="1" x14ac:dyDescent="0.2">
      <c r="A34" s="56" t="s">
        <v>31</v>
      </c>
      <c r="B34" s="57" t="s">
        <v>100</v>
      </c>
      <c r="C34" s="64" t="s">
        <v>75</v>
      </c>
      <c r="D34" s="59" t="s">
        <v>16</v>
      </c>
      <c r="E34" s="60">
        <v>1</v>
      </c>
      <c r="F34" s="26">
        <v>0</v>
      </c>
      <c r="G34" s="47">
        <f t="shared" si="1"/>
        <v>0</v>
      </c>
    </row>
    <row r="35" spans="1:13" ht="24.95" customHeight="1" x14ac:dyDescent="0.2">
      <c r="A35" s="56" t="s">
        <v>32</v>
      </c>
      <c r="B35" s="57" t="s">
        <v>101</v>
      </c>
      <c r="C35" s="58" t="s">
        <v>76</v>
      </c>
      <c r="D35" s="59" t="s">
        <v>16</v>
      </c>
      <c r="E35" s="60">
        <v>1</v>
      </c>
      <c r="F35" s="26">
        <v>0</v>
      </c>
      <c r="G35" s="47">
        <f t="shared" si="1"/>
        <v>0</v>
      </c>
    </row>
    <row r="36" spans="1:13" ht="24.95" customHeight="1" x14ac:dyDescent="0.2">
      <c r="A36" s="56" t="s">
        <v>33</v>
      </c>
      <c r="B36" s="58" t="s">
        <v>102</v>
      </c>
      <c r="C36" s="58" t="s">
        <v>77</v>
      </c>
      <c r="D36" s="59" t="s">
        <v>16</v>
      </c>
      <c r="E36" s="60">
        <v>2</v>
      </c>
      <c r="F36" s="26">
        <v>0</v>
      </c>
      <c r="G36" s="47">
        <f t="shared" si="1"/>
        <v>0</v>
      </c>
    </row>
    <row r="37" spans="1:13" ht="20.100000000000001" customHeight="1" x14ac:dyDescent="0.2">
      <c r="A37" s="65"/>
      <c r="B37" s="66"/>
      <c r="C37" s="39" t="s">
        <v>34</v>
      </c>
      <c r="D37" s="40"/>
      <c r="E37" s="41"/>
      <c r="F37" s="83"/>
      <c r="G37" s="55">
        <f>SUM(G19:G36)</f>
        <v>0</v>
      </c>
    </row>
    <row r="38" spans="1:13" ht="20.100000000000001" customHeight="1" x14ac:dyDescent="0.2">
      <c r="D38" s="31"/>
      <c r="F38" s="33"/>
      <c r="G38" s="33"/>
    </row>
    <row r="40" spans="1:13" ht="30" customHeight="1" x14ac:dyDescent="0.2">
      <c r="C40" s="67" t="s">
        <v>35</v>
      </c>
      <c r="D40" s="68"/>
      <c r="E40" s="68"/>
      <c r="F40" s="69"/>
      <c r="G40" s="70">
        <f>G37+G17</f>
        <v>0</v>
      </c>
      <c r="M40" s="31" t="s">
        <v>45</v>
      </c>
    </row>
    <row r="41" spans="1:13" ht="30" customHeight="1" x14ac:dyDescent="0.2">
      <c r="C41" s="67" t="s">
        <v>36</v>
      </c>
      <c r="D41" s="68"/>
      <c r="E41" s="68"/>
      <c r="F41" s="69"/>
      <c r="G41" s="70">
        <v>22</v>
      </c>
    </row>
    <row r="42" spans="1:13" ht="30" customHeight="1" x14ac:dyDescent="0.2">
      <c r="C42" s="71" t="s">
        <v>37</v>
      </c>
      <c r="D42" s="72"/>
      <c r="E42" s="72"/>
      <c r="F42" s="73"/>
      <c r="G42" s="70">
        <f>G40*G41/100</f>
        <v>0</v>
      </c>
    </row>
    <row r="43" spans="1:13" ht="30" customHeight="1" x14ac:dyDescent="0.2">
      <c r="C43" s="71" t="s">
        <v>38</v>
      </c>
      <c r="D43" s="72"/>
      <c r="E43" s="72"/>
      <c r="F43" s="73"/>
      <c r="G43" s="70">
        <f>G40+G42</f>
        <v>0</v>
      </c>
    </row>
    <row r="46" spans="1:13" x14ac:dyDescent="0.2">
      <c r="A46" s="74"/>
      <c r="B46" s="36"/>
      <c r="C46" s="36"/>
      <c r="D46" s="75"/>
      <c r="E46" s="76"/>
      <c r="F46" s="77" t="s">
        <v>39</v>
      </c>
      <c r="G46" s="77"/>
    </row>
    <row r="47" spans="1:13" x14ac:dyDescent="0.2">
      <c r="A47" s="74"/>
      <c r="B47" s="36"/>
      <c r="C47" s="36"/>
      <c r="D47" s="75"/>
      <c r="E47" s="76"/>
      <c r="F47" s="78"/>
      <c r="G47" s="78"/>
    </row>
    <row r="48" spans="1:13" x14ac:dyDescent="0.2">
      <c r="A48" s="74"/>
      <c r="B48" s="36"/>
      <c r="C48" s="36"/>
      <c r="D48" s="75"/>
      <c r="E48" s="76"/>
      <c r="F48" s="79"/>
      <c r="G48" s="79"/>
    </row>
    <row r="49" spans="1:7" x14ac:dyDescent="0.2">
      <c r="A49" s="74"/>
      <c r="B49" s="80" t="s">
        <v>40</v>
      </c>
      <c r="C49" s="36"/>
      <c r="D49" s="75"/>
      <c r="E49" s="76"/>
      <c r="F49" s="78"/>
      <c r="G49" s="78"/>
    </row>
    <row r="50" spans="1:7" x14ac:dyDescent="0.2">
      <c r="A50" s="74"/>
      <c r="B50" s="36"/>
      <c r="C50" s="36"/>
      <c r="D50" s="75"/>
      <c r="E50" s="76"/>
      <c r="F50" s="78"/>
      <c r="G50" s="78"/>
    </row>
    <row r="51" spans="1:7" ht="37.5" customHeight="1" x14ac:dyDescent="0.2">
      <c r="A51" s="74"/>
      <c r="B51" s="81" t="s">
        <v>41</v>
      </c>
      <c r="C51" s="81"/>
      <c r="D51" s="81"/>
      <c r="E51" s="81"/>
      <c r="F51" s="78"/>
      <c r="G51" s="78"/>
    </row>
    <row r="52" spans="1:7" ht="24" customHeight="1" x14ac:dyDescent="0.2">
      <c r="A52" s="74"/>
      <c r="B52" s="82" t="s">
        <v>42</v>
      </c>
      <c r="C52" s="82"/>
      <c r="D52" s="82"/>
      <c r="E52" s="82"/>
      <c r="F52" s="78"/>
      <c r="G52" s="78"/>
    </row>
    <row r="53" spans="1:7" x14ac:dyDescent="0.2">
      <c r="A53" s="74"/>
      <c r="B53" s="36"/>
      <c r="C53" s="36"/>
      <c r="D53" s="75"/>
      <c r="E53" s="76"/>
      <c r="F53" s="78"/>
      <c r="G53" s="78"/>
    </row>
  </sheetData>
  <sheetProtection algorithmName="SHA-512" hashValue="ToYXXPGP2DFGvTgkWbUQoP9ggsVjVIBkp9FkCDLPBEZKEdTIfmQ5vL56P71cFeSqCdB5+5Tbe+i/aa3ULSeI+A==" saltValue="S5HIQ7Tji8w5UmaQXk33uw==" spinCount="100000" sheet="1" objects="1" scenarios="1"/>
  <mergeCells count="9">
    <mergeCell ref="B51:E51"/>
    <mergeCell ref="B52:E52"/>
    <mergeCell ref="B11:F11"/>
    <mergeCell ref="C40:F40"/>
    <mergeCell ref="C41:F41"/>
    <mergeCell ref="C42:F42"/>
    <mergeCell ref="C43:F43"/>
    <mergeCell ref="F46:G46"/>
    <mergeCell ref="B12:G1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&amp;ROBR-2.1</oddHeader>
    <oddFooter>&amp;RVzdrževanje medicinske opreme proizvajalca Livanova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G36"/>
  <sheetViews>
    <sheetView tabSelected="1" zoomScaleNormal="100" workbookViewId="0">
      <selection activeCell="K14" sqref="K14"/>
    </sheetView>
  </sheetViews>
  <sheetFormatPr defaultRowHeight="12.75" x14ac:dyDescent="0.2"/>
  <cols>
    <col min="1" max="1" width="6.7109375" style="74" customWidth="1"/>
    <col min="2" max="2" width="47.42578125" style="36" customWidth="1"/>
    <col min="3" max="3" width="15.42578125" style="36" customWidth="1"/>
    <col min="4" max="4" width="13.5703125" style="36" bestFit="1" customWidth="1"/>
    <col min="5" max="5" width="8.28515625" style="85" customWidth="1"/>
    <col min="6" max="6" width="16.28515625" style="85" customWidth="1"/>
    <col min="7" max="7" width="21.28515625" style="78" customWidth="1"/>
    <col min="8" max="16384" width="9.140625" style="36"/>
  </cols>
  <sheetData>
    <row r="1" spans="1:7" ht="14.25" x14ac:dyDescent="0.2">
      <c r="B1" s="31"/>
    </row>
    <row r="2" spans="1:7" ht="20.100000000000001" customHeight="1" x14ac:dyDescent="0.2">
      <c r="B2" s="18" t="s">
        <v>0</v>
      </c>
      <c r="C2" s="24"/>
    </row>
    <row r="3" spans="1:7" ht="20.100000000000001" customHeight="1" x14ac:dyDescent="0.2">
      <c r="B3" s="21"/>
      <c r="C3" s="24"/>
    </row>
    <row r="4" spans="1:7" ht="20.100000000000001" customHeight="1" x14ac:dyDescent="0.2">
      <c r="B4" s="21"/>
      <c r="C4" s="24"/>
    </row>
    <row r="5" spans="1:7" ht="20.100000000000001" customHeight="1" x14ac:dyDescent="0.2">
      <c r="B5" s="21"/>
      <c r="C5" s="24"/>
    </row>
    <row r="6" spans="1:7" ht="20.100000000000001" customHeight="1" x14ac:dyDescent="0.2">
      <c r="B6" s="24"/>
      <c r="C6" s="24"/>
    </row>
    <row r="7" spans="1:7" ht="20.100000000000001" customHeight="1" x14ac:dyDescent="0.2">
      <c r="B7" s="18" t="s">
        <v>52</v>
      </c>
      <c r="C7" s="24"/>
    </row>
    <row r="8" spans="1:7" ht="20.100000000000001" customHeight="1" x14ac:dyDescent="0.2">
      <c r="B8" s="18" t="s">
        <v>53</v>
      </c>
      <c r="C8" s="24"/>
    </row>
    <row r="9" spans="1:7" ht="20.100000000000001" customHeight="1" x14ac:dyDescent="0.2">
      <c r="B9" s="35"/>
    </row>
    <row r="10" spans="1:7" ht="14.25" x14ac:dyDescent="0.2">
      <c r="B10" s="31"/>
    </row>
    <row r="11" spans="1:7" ht="15" x14ac:dyDescent="0.25">
      <c r="A11" s="30"/>
      <c r="B11" s="37" t="s">
        <v>44</v>
      </c>
      <c r="C11" s="37"/>
      <c r="D11" s="37"/>
      <c r="E11" s="37"/>
      <c r="F11" s="37"/>
    </row>
    <row r="12" spans="1:7" ht="15" x14ac:dyDescent="0.25">
      <c r="A12" s="30"/>
      <c r="B12" s="86" t="s">
        <v>106</v>
      </c>
      <c r="C12" s="86"/>
      <c r="D12" s="87"/>
      <c r="E12" s="88"/>
      <c r="F12" s="89"/>
    </row>
    <row r="13" spans="1:7" ht="14.25" x14ac:dyDescent="0.2">
      <c r="B13" s="31"/>
    </row>
    <row r="14" spans="1:7" ht="13.5" thickBot="1" x14ac:dyDescent="0.25"/>
    <row r="15" spans="1:7" ht="25.5" x14ac:dyDescent="0.2">
      <c r="A15" s="90" t="s">
        <v>2</v>
      </c>
      <c r="B15" s="91" t="s">
        <v>58</v>
      </c>
      <c r="C15" s="91" t="s">
        <v>59</v>
      </c>
      <c r="D15" s="91" t="s">
        <v>60</v>
      </c>
      <c r="E15" s="92" t="s">
        <v>5</v>
      </c>
      <c r="F15" s="93" t="s">
        <v>7</v>
      </c>
      <c r="G15" s="94" t="s">
        <v>8</v>
      </c>
    </row>
    <row r="16" spans="1:7" ht="30" customHeight="1" x14ac:dyDescent="0.2">
      <c r="A16" s="95" t="s">
        <v>9</v>
      </c>
      <c r="B16" s="96" t="s">
        <v>78</v>
      </c>
      <c r="C16" s="97" t="s">
        <v>79</v>
      </c>
      <c r="D16" s="56"/>
      <c r="E16" s="98">
        <v>1</v>
      </c>
      <c r="F16" s="25">
        <v>0</v>
      </c>
      <c r="G16" s="99">
        <f>E16*F16</f>
        <v>0</v>
      </c>
    </row>
    <row r="17" spans="1:7" ht="30" customHeight="1" x14ac:dyDescent="0.2">
      <c r="A17" s="95" t="s">
        <v>12</v>
      </c>
      <c r="B17" s="96" t="s">
        <v>78</v>
      </c>
      <c r="C17" s="97" t="s">
        <v>80</v>
      </c>
      <c r="D17" s="56"/>
      <c r="E17" s="98">
        <v>1</v>
      </c>
      <c r="F17" s="25">
        <v>0</v>
      </c>
      <c r="G17" s="99">
        <f t="shared" ref="G17:G19" si="0">E17*F17</f>
        <v>0</v>
      </c>
    </row>
    <row r="18" spans="1:7" ht="30" customHeight="1" x14ac:dyDescent="0.2">
      <c r="A18" s="95" t="s">
        <v>15</v>
      </c>
      <c r="B18" s="96" t="s">
        <v>81</v>
      </c>
      <c r="C18" s="97" t="s">
        <v>82</v>
      </c>
      <c r="D18" s="61"/>
      <c r="E18" s="98">
        <v>1</v>
      </c>
      <c r="F18" s="25">
        <v>0</v>
      </c>
      <c r="G18" s="99">
        <f t="shared" si="0"/>
        <v>0</v>
      </c>
    </row>
    <row r="19" spans="1:7" ht="30" customHeight="1" x14ac:dyDescent="0.2">
      <c r="A19" s="95" t="s">
        <v>17</v>
      </c>
      <c r="B19" s="96" t="s">
        <v>83</v>
      </c>
      <c r="C19" s="97" t="s">
        <v>84</v>
      </c>
      <c r="D19" s="100"/>
      <c r="E19" s="98">
        <v>1</v>
      </c>
      <c r="F19" s="25">
        <v>0</v>
      </c>
      <c r="G19" s="99">
        <f t="shared" si="0"/>
        <v>0</v>
      </c>
    </row>
    <row r="20" spans="1:7" ht="20.100000000000001" customHeight="1" thickBot="1" x14ac:dyDescent="0.25">
      <c r="A20" s="101"/>
      <c r="B20" s="102" t="s">
        <v>34</v>
      </c>
      <c r="C20" s="103"/>
      <c r="D20" s="103"/>
      <c r="E20" s="104"/>
      <c r="F20" s="118"/>
      <c r="G20" s="105">
        <f>SUM(G16:G19)</f>
        <v>0</v>
      </c>
    </row>
    <row r="22" spans="1:7" ht="13.5" thickBot="1" x14ac:dyDescent="0.25"/>
    <row r="23" spans="1:7" ht="30" customHeight="1" x14ac:dyDescent="0.2">
      <c r="C23" s="106" t="s">
        <v>35</v>
      </c>
      <c r="D23" s="107"/>
      <c r="E23" s="107"/>
      <c r="F23" s="108"/>
      <c r="G23" s="109">
        <f>G20</f>
        <v>0</v>
      </c>
    </row>
    <row r="24" spans="1:7" ht="30" customHeight="1" x14ac:dyDescent="0.2">
      <c r="C24" s="110" t="s">
        <v>36</v>
      </c>
      <c r="D24" s="72"/>
      <c r="E24" s="72"/>
      <c r="F24" s="73"/>
      <c r="G24" s="111">
        <v>22</v>
      </c>
    </row>
    <row r="25" spans="1:7" ht="30" customHeight="1" x14ac:dyDescent="0.2">
      <c r="C25" s="110" t="s">
        <v>43</v>
      </c>
      <c r="D25" s="72"/>
      <c r="E25" s="72"/>
      <c r="F25" s="73"/>
      <c r="G25" s="111">
        <f>G23*G24/100</f>
        <v>0</v>
      </c>
    </row>
    <row r="26" spans="1:7" ht="30" customHeight="1" thickBot="1" x14ac:dyDescent="0.25">
      <c r="C26" s="112" t="s">
        <v>38</v>
      </c>
      <c r="D26" s="113"/>
      <c r="E26" s="113"/>
      <c r="F26" s="114"/>
      <c r="G26" s="115">
        <f>G23+G25</f>
        <v>0</v>
      </c>
    </row>
    <row r="29" spans="1:7" x14ac:dyDescent="0.2">
      <c r="F29" s="116" t="s">
        <v>39</v>
      </c>
      <c r="G29" s="116"/>
    </row>
    <row r="31" spans="1:7" x14ac:dyDescent="0.2">
      <c r="F31" s="117"/>
      <c r="G31" s="79"/>
    </row>
    <row r="33" spans="2:6" x14ac:dyDescent="0.2">
      <c r="B33" s="80" t="s">
        <v>40</v>
      </c>
    </row>
    <row r="35" spans="2:6" ht="45.75" customHeight="1" x14ac:dyDescent="0.2">
      <c r="B35" s="81" t="s">
        <v>41</v>
      </c>
      <c r="C35" s="81"/>
      <c r="D35" s="81"/>
      <c r="E35" s="81"/>
      <c r="F35" s="81"/>
    </row>
    <row r="36" spans="2:6" x14ac:dyDescent="0.2">
      <c r="B36" s="82" t="s">
        <v>42</v>
      </c>
      <c r="C36" s="82"/>
      <c r="D36" s="82"/>
      <c r="E36" s="82"/>
    </row>
  </sheetData>
  <sheetProtection algorithmName="SHA-512" hashValue="eoeMGF5HoZ6KjsNiaDrVLCI9Vbm9rD7Ic5cha2qnLKApazGU/SGUQlNPqBIqerOY0OFZnyauyfNJh88VIzCyOQ==" saltValue="EuBPxcxlHMQwx5hVr57UZQ==" spinCount="100000" sheet="1" objects="1" scenarios="1"/>
  <mergeCells count="8">
    <mergeCell ref="B36:E36"/>
    <mergeCell ref="B35:F35"/>
    <mergeCell ref="B11:F11"/>
    <mergeCell ref="C23:F23"/>
    <mergeCell ref="C24:F24"/>
    <mergeCell ref="C25:F25"/>
    <mergeCell ref="C26:F26"/>
    <mergeCell ref="F29:G2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&amp;ROBR-2.1</oddHeader>
    <oddFooter>&amp;CVzdrževanje medicinske opreme proizvajalca Livanova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31"/>
  <sheetViews>
    <sheetView topLeftCell="A7" zoomScaleNormal="100" workbookViewId="0">
      <selection activeCell="C18" sqref="C18"/>
    </sheetView>
  </sheetViews>
  <sheetFormatPr defaultRowHeight="12.75" x14ac:dyDescent="0.2"/>
  <cols>
    <col min="1" max="1" width="9.140625" style="3"/>
    <col min="2" max="2" width="60.140625" style="3" customWidth="1"/>
    <col min="3" max="3" width="29.5703125" style="6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55</v>
      </c>
    </row>
    <row r="8" spans="1:9" ht="20.100000000000001" customHeight="1" x14ac:dyDescent="0.2">
      <c r="B8" s="1" t="s">
        <v>54</v>
      </c>
    </row>
    <row r="11" spans="1:9" ht="15.75" x14ac:dyDescent="0.25">
      <c r="B11" s="27" t="s">
        <v>46</v>
      </c>
      <c r="C11" s="27"/>
      <c r="D11" s="27"/>
      <c r="E11" s="27"/>
      <c r="F11" s="27"/>
      <c r="G11" s="27"/>
      <c r="H11" s="9"/>
      <c r="I11" s="9"/>
    </row>
    <row r="12" spans="1:9" ht="15.75" x14ac:dyDescent="0.25">
      <c r="B12" s="27" t="s">
        <v>107</v>
      </c>
      <c r="C12" s="27"/>
      <c r="D12" s="27"/>
      <c r="E12" s="27"/>
      <c r="F12" s="27"/>
      <c r="G12" s="27"/>
      <c r="H12" s="27"/>
      <c r="I12" s="27"/>
    </row>
    <row r="15" spans="1:9" ht="30" customHeight="1" x14ac:dyDescent="0.2">
      <c r="A15" s="10" t="s">
        <v>2</v>
      </c>
      <c r="B15" s="10" t="s">
        <v>4</v>
      </c>
      <c r="C15" s="11" t="s">
        <v>50</v>
      </c>
    </row>
    <row r="16" spans="1:9" ht="30" customHeight="1" x14ac:dyDescent="0.2">
      <c r="A16" s="5" t="s">
        <v>9</v>
      </c>
      <c r="B16" s="12" t="s">
        <v>47</v>
      </c>
      <c r="C16" s="13">
        <f>'Sklop 1 - podsklop 1'!G40</f>
        <v>0</v>
      </c>
    </row>
    <row r="17" spans="1:4" ht="30" customHeight="1" x14ac:dyDescent="0.2">
      <c r="A17" s="5" t="s">
        <v>12</v>
      </c>
      <c r="B17" s="12" t="s">
        <v>48</v>
      </c>
      <c r="C17" s="13">
        <f>'Sklop 1 - podsklop 2'!G23</f>
        <v>0</v>
      </c>
    </row>
    <row r="18" spans="1:4" ht="30" customHeight="1" x14ac:dyDescent="0.2">
      <c r="A18" s="4"/>
      <c r="B18" s="14" t="s">
        <v>49</v>
      </c>
      <c r="C18" s="15">
        <f>SUM(C16:C17)</f>
        <v>0</v>
      </c>
    </row>
    <row r="22" spans="1:4" x14ac:dyDescent="0.2">
      <c r="C22" s="17" t="s">
        <v>39</v>
      </c>
    </row>
    <row r="24" spans="1:4" x14ac:dyDescent="0.2">
      <c r="C24" s="7"/>
    </row>
    <row r="27" spans="1:4" x14ac:dyDescent="0.2">
      <c r="B27" s="8" t="s">
        <v>40</v>
      </c>
    </row>
    <row r="29" spans="1:4" ht="51" customHeight="1" x14ac:dyDescent="0.2">
      <c r="B29" s="28" t="s">
        <v>51</v>
      </c>
      <c r="C29" s="28"/>
      <c r="D29" s="16"/>
    </row>
    <row r="31" spans="1:4" x14ac:dyDescent="0.2">
      <c r="B31" s="29" t="s">
        <v>42</v>
      </c>
      <c r="C31" s="29"/>
    </row>
  </sheetData>
  <mergeCells count="4">
    <mergeCell ref="B11:G11"/>
    <mergeCell ref="B12:I12"/>
    <mergeCell ref="B29:C29"/>
    <mergeCell ref="B31:C31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&amp;ROBR-2.1</oddHeader>
    <oddFooter>&amp;RVzdrževanje medicinske opreme proizvajalca Livanova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1 - podsklop 1</vt:lpstr>
      <vt:lpstr>Sklop 1 - podsklop 2</vt:lpstr>
      <vt:lpstr>Sklop 1 -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2025-02-13T08:56:57Z</cp:lastPrinted>
  <dcterms:created xsi:type="dcterms:W3CDTF">2025-01-31T07:16:52Z</dcterms:created>
  <dcterms:modified xsi:type="dcterms:W3CDTF">2025-02-19T13:00:38Z</dcterms:modified>
</cp:coreProperties>
</file>